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907"/>
  <workbookPr/>
  <mc:AlternateContent xmlns:mc="http://schemas.openxmlformats.org/markup-compatibility/2006">
    <mc:Choice Requires="x15">
      <x15ac:absPath xmlns:x15ac="http://schemas.microsoft.com/office/spreadsheetml/2010/11/ac" url="/Volumes/Share/Melissa/BOC/Remote Classes/Alternative Project Sample Building/"/>
    </mc:Choice>
  </mc:AlternateContent>
  <bookViews>
    <workbookView xWindow="0" yWindow="460" windowWidth="38040" windowHeight="21060" tabRatio="601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1" l="1"/>
  <c r="D44" i="1"/>
  <c r="I30" i="1"/>
  <c r="I31" i="1"/>
  <c r="I32" i="1"/>
  <c r="J32" i="1"/>
  <c r="I33" i="1"/>
  <c r="I34" i="1"/>
  <c r="I35" i="1"/>
  <c r="I36" i="1"/>
  <c r="I37" i="1"/>
  <c r="I38" i="1"/>
  <c r="J38" i="1"/>
  <c r="I39" i="1"/>
  <c r="I40" i="1"/>
  <c r="I29" i="1"/>
  <c r="B36" i="1"/>
  <c r="H19" i="1"/>
  <c r="H15" i="1"/>
  <c r="B35" i="1"/>
  <c r="B34" i="1"/>
  <c r="E34" i="1"/>
  <c r="F35" i="1"/>
  <c r="J35" i="1"/>
  <c r="B38" i="1"/>
  <c r="E38" i="1"/>
  <c r="F39" i="1"/>
  <c r="J39" i="1"/>
  <c r="B39" i="1"/>
  <c r="B40" i="1"/>
  <c r="B37" i="1"/>
  <c r="E37" i="1"/>
  <c r="B30" i="1"/>
  <c r="E30" i="1"/>
  <c r="F30" i="1"/>
  <c r="J30" i="1"/>
  <c r="B31" i="1"/>
  <c r="B32" i="1"/>
  <c r="B33" i="1"/>
  <c r="E33" i="1"/>
  <c r="F34" i="1"/>
  <c r="J34" i="1"/>
  <c r="B29" i="1"/>
  <c r="E29" i="1"/>
  <c r="D41" i="1"/>
  <c r="C41" i="1"/>
  <c r="B7" i="1"/>
  <c r="B10" i="1"/>
  <c r="K41" i="1"/>
  <c r="L30" i="1"/>
  <c r="L31" i="1"/>
  <c r="L32" i="1"/>
  <c r="M32" i="1"/>
  <c r="L33" i="1"/>
  <c r="L34" i="1"/>
  <c r="L35" i="1"/>
  <c r="L36" i="1"/>
  <c r="L37" i="1"/>
  <c r="L38" i="1"/>
  <c r="M38" i="1"/>
  <c r="L39" i="1"/>
  <c r="L40" i="1"/>
  <c r="L29" i="1"/>
  <c r="E39" i="1"/>
  <c r="F40" i="1"/>
  <c r="J40" i="1"/>
  <c r="E40" i="1"/>
  <c r="E35" i="1"/>
  <c r="F36" i="1"/>
  <c r="J36" i="1"/>
  <c r="E36" i="1"/>
  <c r="F37" i="1"/>
  <c r="J37" i="1"/>
  <c r="M37" i="1"/>
  <c r="E31" i="1"/>
  <c r="F31" i="1"/>
  <c r="J31" i="1"/>
  <c r="E32" i="1"/>
  <c r="F33" i="1"/>
  <c r="J33" i="1"/>
  <c r="M33" i="1"/>
  <c r="B24" i="1"/>
  <c r="B22" i="1"/>
  <c r="G14" i="1"/>
  <c r="G16" i="1"/>
  <c r="G17" i="1"/>
  <c r="G18" i="1"/>
  <c r="G20" i="1"/>
  <c r="G21" i="1"/>
  <c r="G13" i="1"/>
  <c r="E15" i="1"/>
  <c r="E19" i="1"/>
  <c r="B25" i="1"/>
  <c r="B23" i="1"/>
  <c r="M34" i="1"/>
  <c r="M35" i="1"/>
  <c r="M31" i="1"/>
  <c r="M40" i="1"/>
  <c r="M30" i="1"/>
  <c r="M39" i="1"/>
  <c r="M36" i="1"/>
  <c r="B41" i="1"/>
  <c r="B26" i="1"/>
  <c r="L41" i="1"/>
  <c r="F29" i="1"/>
  <c r="E41" i="1"/>
  <c r="B9" i="1"/>
  <c r="B11" i="1"/>
  <c r="F41" i="1"/>
  <c r="J29" i="1"/>
  <c r="D14" i="1"/>
  <c r="E14" i="1"/>
  <c r="H14" i="1"/>
  <c r="D16" i="1"/>
  <c r="E16" i="1"/>
  <c r="H16" i="1"/>
  <c r="D20" i="1"/>
  <c r="E20" i="1"/>
  <c r="H20" i="1"/>
  <c r="D13" i="1"/>
  <c r="F15" i="1"/>
  <c r="D18" i="1"/>
  <c r="E18" i="1"/>
  <c r="H18" i="1"/>
  <c r="D17" i="1"/>
  <c r="E17" i="1"/>
  <c r="H17" i="1"/>
  <c r="D21" i="1"/>
  <c r="E21" i="1"/>
  <c r="H21" i="1"/>
  <c r="F19" i="1"/>
  <c r="M29" i="1"/>
  <c r="M41" i="1"/>
  <c r="J41" i="1"/>
  <c r="E13" i="1"/>
  <c r="D22" i="1"/>
  <c r="G22" i="1"/>
  <c r="F22" i="1"/>
  <c r="E22" i="1"/>
  <c r="E24" i="1"/>
  <c r="H13" i="1"/>
  <c r="H22" i="1"/>
  <c r="G24" i="1"/>
</calcChain>
</file>

<file path=xl/sharedStrings.xml><?xml version="1.0" encoding="utf-8"?>
<sst xmlns="http://schemas.openxmlformats.org/spreadsheetml/2006/main" count="90" uniqueCount="77">
  <si>
    <t>January</t>
  </si>
  <si>
    <t>February</t>
  </si>
  <si>
    <t>March</t>
  </si>
  <si>
    <t>April</t>
  </si>
  <si>
    <t>May</t>
  </si>
  <si>
    <t>July</t>
  </si>
  <si>
    <t>August</t>
  </si>
  <si>
    <t>September</t>
  </si>
  <si>
    <t>October</t>
  </si>
  <si>
    <t>November</t>
  </si>
  <si>
    <t>December</t>
  </si>
  <si>
    <t>June</t>
  </si>
  <si>
    <t>College/School</t>
  </si>
  <si>
    <t xml:space="preserve"> </t>
  </si>
  <si>
    <t>SSCC Building C</t>
  </si>
  <si>
    <t>Lighting interior</t>
  </si>
  <si>
    <t>Lighting Exterior</t>
  </si>
  <si>
    <t>Cooling</t>
  </si>
  <si>
    <t>Water Heatiing</t>
  </si>
  <si>
    <t>Miscellaneous</t>
  </si>
  <si>
    <t>Total Lighting</t>
  </si>
  <si>
    <t>Total Process</t>
  </si>
  <si>
    <t>Total HVAC + HW</t>
  </si>
  <si>
    <t>Seasonal - HDD</t>
  </si>
  <si>
    <t>Scheduled</t>
  </si>
  <si>
    <t>Seasonal - CDD</t>
  </si>
  <si>
    <t>Econimizer</t>
  </si>
  <si>
    <t>KWH</t>
  </si>
  <si>
    <t>Natural Gas - 21%</t>
  </si>
  <si>
    <t>Electric - 79%</t>
  </si>
  <si>
    <t>NG Cost @$2</t>
  </si>
  <si>
    <t>KWH Cost @ .10</t>
  </si>
  <si>
    <t>total square foot</t>
  </si>
  <si>
    <t>EIA Average use</t>
  </si>
  <si>
    <t>Total kBTU per year</t>
  </si>
  <si>
    <t>Building Size</t>
  </si>
  <si>
    <t>total</t>
  </si>
  <si>
    <t>Distribution by:</t>
  </si>
  <si>
    <t>Total kWH</t>
  </si>
  <si>
    <t>12 payments</t>
  </si>
  <si>
    <t>Lighting (kWH)</t>
  </si>
  <si>
    <t>AC (kWH)</t>
  </si>
  <si>
    <t>Ventilation (V)</t>
  </si>
  <si>
    <t>Terminal Reheat (TR)</t>
  </si>
  <si>
    <t>Vent, TR, OE, Misc</t>
  </si>
  <si>
    <t>Office Equipment (OE)</t>
  </si>
  <si>
    <t>AHU Heating</t>
  </si>
  <si>
    <t>Therm</t>
  </si>
  <si>
    <t>Electric (BTU)</t>
  </si>
  <si>
    <t>Natural Gas (BTU)</t>
  </si>
  <si>
    <t>cost/yr</t>
  </si>
  <si>
    <t>Calculate annual kBTU</t>
  </si>
  <si>
    <t>Estimated Energy Bills</t>
  </si>
  <si>
    <t>kBTU per square foot per year</t>
  </si>
  <si>
    <t>40kW</t>
  </si>
  <si>
    <t>Therms NG</t>
  </si>
  <si>
    <t>rate/KW</t>
  </si>
  <si>
    <t>KW/on peak</t>
  </si>
  <si>
    <t>5kW/ 10max</t>
  </si>
  <si>
    <t>1kW</t>
  </si>
  <si>
    <t>15kW / 80 max</t>
  </si>
  <si>
    <t>4kW</t>
  </si>
  <si>
    <t>50kW</t>
  </si>
  <si>
    <t>Demand kW</t>
  </si>
  <si>
    <t xml:space="preserve">Demand </t>
  </si>
  <si>
    <t>Elect $</t>
  </si>
  <si>
    <t>Energy Bill</t>
  </si>
  <si>
    <t>Energy Use Index</t>
  </si>
  <si>
    <t>Annual BTUs</t>
  </si>
  <si>
    <t>square feet</t>
  </si>
  <si>
    <t>EUI</t>
  </si>
  <si>
    <t>kBTU/sq ft.yr</t>
  </si>
  <si>
    <t>Annual cost/sq ft</t>
  </si>
  <si>
    <t>Seattle HDD/CDD and Energy $</t>
  </si>
  <si>
    <t>6kW/13max</t>
  </si>
  <si>
    <t>7kW/13max</t>
  </si>
  <si>
    <t>12kW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</si>
</sst>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"/>
    <numFmt numFmtId="165" formatCode="&quot;$&quot;#,##0"/>
    <numFmt numFmtId="166" formatCode="#,##0.0"/>
    <numFmt numFmtId="167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3" fontId="0" fillId="0" borderId="1" xfId="0" applyNumberFormat="1" applyBorder="1"/>
    <xf numFmtId="3" fontId="0" fillId="0" borderId="0" xfId="0" applyNumberFormat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165" fontId="0" fillId="0" borderId="0" xfId="0" applyNumberFormat="1"/>
    <xf numFmtId="165" fontId="0" fillId="0" borderId="1" xfId="0" applyNumberFormat="1" applyBorder="1"/>
    <xf numFmtId="3" fontId="1" fillId="0" borderId="0" xfId="0" applyNumberFormat="1" applyFont="1"/>
    <xf numFmtId="3" fontId="1" fillId="0" borderId="1" xfId="0" applyNumberFormat="1" applyFont="1" applyBorder="1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165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Fill="1" applyBorder="1"/>
    <xf numFmtId="164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46"/>
  <sheetViews>
    <sheetView tabSelected="1" workbookViewId="0">
      <selection activeCell="L16" sqref="L16"/>
    </sheetView>
  </sheetViews>
  <sheetFormatPr baseColWidth="10" defaultColWidth="8.83203125" defaultRowHeight="15" x14ac:dyDescent="0.2"/>
  <cols>
    <col min="1" max="1" width="20.5" customWidth="1"/>
    <col min="2" max="2" width="18.33203125" style="1" customWidth="1"/>
    <col min="3" max="3" width="15.5" customWidth="1"/>
    <col min="4" max="4" width="18.5" customWidth="1"/>
    <col min="5" max="5" width="13.5" customWidth="1"/>
    <col min="6" max="6" width="17.5" customWidth="1"/>
    <col min="7" max="7" width="10.1640625" customWidth="1"/>
    <col min="8" max="8" width="9.6640625" customWidth="1"/>
    <col min="9" max="9" width="13.6640625" customWidth="1"/>
    <col min="10" max="10" width="12.83203125" customWidth="1"/>
    <col min="11" max="12" width="11.5" customWidth="1"/>
    <col min="13" max="13" width="15" customWidth="1"/>
  </cols>
  <sheetData>
    <row r="1" spans="1:9" x14ac:dyDescent="0.2">
      <c r="A1" s="15" t="s">
        <v>52</v>
      </c>
      <c r="B1" s="1" t="s">
        <v>14</v>
      </c>
      <c r="D1" t="s">
        <v>73</v>
      </c>
    </row>
    <row r="2" spans="1:9" x14ac:dyDescent="0.2">
      <c r="A2" t="s">
        <v>13</v>
      </c>
    </row>
    <row r="3" spans="1:9" x14ac:dyDescent="0.2">
      <c r="A3" t="s">
        <v>12</v>
      </c>
      <c r="B3" s="19" t="s">
        <v>33</v>
      </c>
      <c r="C3" s="3">
        <v>84300</v>
      </c>
      <c r="D3" t="s">
        <v>53</v>
      </c>
    </row>
    <row r="5" spans="1:9" x14ac:dyDescent="0.2">
      <c r="A5" t="s">
        <v>14</v>
      </c>
      <c r="B5" s="19" t="s">
        <v>35</v>
      </c>
      <c r="C5" s="3">
        <v>13514</v>
      </c>
      <c r="D5" t="s">
        <v>32</v>
      </c>
    </row>
    <row r="7" spans="1:9" x14ac:dyDescent="0.2">
      <c r="A7" t="s">
        <v>51</v>
      </c>
      <c r="B7" s="20">
        <f>C3*C5</f>
        <v>1139230200</v>
      </c>
      <c r="C7" t="s">
        <v>34</v>
      </c>
    </row>
    <row r="9" spans="1:9" x14ac:dyDescent="0.2">
      <c r="A9" t="s">
        <v>29</v>
      </c>
      <c r="B9" s="3">
        <f>+B7*79%</f>
        <v>899991858</v>
      </c>
      <c r="C9" s="5"/>
    </row>
    <row r="10" spans="1:9" ht="16" thickBot="1" x14ac:dyDescent="0.25">
      <c r="A10" s="17" t="s">
        <v>28</v>
      </c>
      <c r="B10" s="18">
        <f>B7*21%</f>
        <v>239238342</v>
      </c>
      <c r="D10" t="s">
        <v>13</v>
      </c>
    </row>
    <row r="11" spans="1:9" x14ac:dyDescent="0.2">
      <c r="A11" s="21" t="s">
        <v>34</v>
      </c>
      <c r="B11" s="20">
        <f>SUM(B9:B10)</f>
        <v>1139230200</v>
      </c>
    </row>
    <row r="12" spans="1:9" ht="16" thickBot="1" x14ac:dyDescent="0.25">
      <c r="C12" t="s">
        <v>37</v>
      </c>
      <c r="D12" s="10" t="s">
        <v>48</v>
      </c>
      <c r="E12" s="10" t="s">
        <v>27</v>
      </c>
      <c r="F12" s="10" t="s">
        <v>49</v>
      </c>
      <c r="G12" s="10" t="s">
        <v>47</v>
      </c>
      <c r="H12" s="23" t="s">
        <v>50</v>
      </c>
      <c r="I12" s="23" t="s">
        <v>57</v>
      </c>
    </row>
    <row r="13" spans="1:9" x14ac:dyDescent="0.2">
      <c r="A13" t="s">
        <v>15</v>
      </c>
      <c r="B13" s="4">
        <v>0.25</v>
      </c>
      <c r="C13" t="s">
        <v>24</v>
      </c>
      <c r="D13" s="2">
        <f>B11*B13</f>
        <v>284807550</v>
      </c>
      <c r="E13" s="2">
        <f>D13/3413</f>
        <v>83447.861119249923</v>
      </c>
      <c r="F13">
        <v>0</v>
      </c>
      <c r="G13" s="2">
        <f>F13/(103000*0.82)</f>
        <v>0</v>
      </c>
      <c r="H13" s="11">
        <f>E13*0.1</f>
        <v>8344.7861119249919</v>
      </c>
      <c r="I13" s="1" t="s">
        <v>75</v>
      </c>
    </row>
    <row r="14" spans="1:9" x14ac:dyDescent="0.2">
      <c r="A14" t="s">
        <v>16</v>
      </c>
      <c r="B14" s="4">
        <v>0.1</v>
      </c>
      <c r="C14" t="s">
        <v>39</v>
      </c>
      <c r="D14" s="2">
        <f>B11*B14</f>
        <v>113923020</v>
      </c>
      <c r="E14" s="2">
        <f t="shared" ref="E14:E21" si="0">D14/3413</f>
        <v>33379.144447699968</v>
      </c>
      <c r="F14">
        <v>0</v>
      </c>
      <c r="G14" s="2">
        <f t="shared" ref="G14:G21" si="1">F14/(103000*0.82)</f>
        <v>0</v>
      </c>
      <c r="H14" s="11">
        <f>E14*0.1</f>
        <v>3337.9144447699969</v>
      </c>
      <c r="I14" s="1">
        <v>0</v>
      </c>
    </row>
    <row r="15" spans="1:9" x14ac:dyDescent="0.2">
      <c r="A15" t="s">
        <v>46</v>
      </c>
      <c r="B15" s="4">
        <v>0.19</v>
      </c>
      <c r="C15" t="s">
        <v>23</v>
      </c>
      <c r="D15" s="2">
        <v>0</v>
      </c>
      <c r="E15" s="2">
        <f t="shared" si="0"/>
        <v>0</v>
      </c>
      <c r="F15" s="2">
        <f>+B11*19%</f>
        <v>216453738</v>
      </c>
      <c r="G15" s="2">
        <v>2639</v>
      </c>
      <c r="H15" s="11">
        <f>G15*2</f>
        <v>5278</v>
      </c>
      <c r="I15" s="1">
        <v>0</v>
      </c>
    </row>
    <row r="16" spans="1:9" x14ac:dyDescent="0.2">
      <c r="A16" t="s">
        <v>43</v>
      </c>
      <c r="B16" s="4">
        <v>0.02</v>
      </c>
      <c r="C16" t="s">
        <v>26</v>
      </c>
      <c r="D16" s="2">
        <f>B11*B16</f>
        <v>22784604</v>
      </c>
      <c r="E16" s="2">
        <f t="shared" si="0"/>
        <v>6675.8288895399937</v>
      </c>
      <c r="F16" s="2">
        <v>0</v>
      </c>
      <c r="G16" s="2">
        <f t="shared" si="1"/>
        <v>0</v>
      </c>
      <c r="H16" s="11">
        <f>+E16*0.1</f>
        <v>667.58288895399937</v>
      </c>
      <c r="I16" s="1" t="s">
        <v>60</v>
      </c>
    </row>
    <row r="17" spans="1:13" x14ac:dyDescent="0.2">
      <c r="A17" t="s">
        <v>17</v>
      </c>
      <c r="B17" s="4">
        <v>0.16</v>
      </c>
      <c r="C17" t="s">
        <v>25</v>
      </c>
      <c r="D17" s="2">
        <f>B11*16%</f>
        <v>182276832</v>
      </c>
      <c r="E17" s="2">
        <f t="shared" si="0"/>
        <v>53406.63111631995</v>
      </c>
      <c r="F17">
        <v>0</v>
      </c>
      <c r="G17" s="2">
        <f t="shared" si="1"/>
        <v>0</v>
      </c>
      <c r="H17" s="11">
        <f>E17*0.1</f>
        <v>5340.663111631995</v>
      </c>
      <c r="I17" s="1" t="s">
        <v>76</v>
      </c>
    </row>
    <row r="18" spans="1:13" x14ac:dyDescent="0.2">
      <c r="A18" t="s">
        <v>42</v>
      </c>
      <c r="B18" s="4">
        <v>0.13</v>
      </c>
      <c r="C18" t="s">
        <v>24</v>
      </c>
      <c r="D18" s="2">
        <f>B11*B18</f>
        <v>148099926</v>
      </c>
      <c r="E18" s="2">
        <f t="shared" si="0"/>
        <v>43392.887782009959</v>
      </c>
      <c r="F18">
        <v>0</v>
      </c>
      <c r="G18" s="2">
        <f t="shared" si="1"/>
        <v>0</v>
      </c>
      <c r="H18" s="11">
        <f>E18*0.1</f>
        <v>4339.2887782009957</v>
      </c>
      <c r="I18" s="1" t="s">
        <v>74</v>
      </c>
    </row>
    <row r="19" spans="1:13" x14ac:dyDescent="0.2">
      <c r="A19" t="s">
        <v>18</v>
      </c>
      <c r="B19" s="4">
        <v>0.02</v>
      </c>
      <c r="C19" t="s">
        <v>39</v>
      </c>
      <c r="D19" s="2">
        <v>0</v>
      </c>
      <c r="E19" s="2">
        <f t="shared" si="0"/>
        <v>0</v>
      </c>
      <c r="F19" s="2">
        <f>B11*2%</f>
        <v>22784604</v>
      </c>
      <c r="G19" s="2">
        <v>237</v>
      </c>
      <c r="H19" s="11">
        <f>G19*2</f>
        <v>474</v>
      </c>
      <c r="I19" s="1" t="s">
        <v>59</v>
      </c>
    </row>
    <row r="20" spans="1:13" x14ac:dyDescent="0.2">
      <c r="A20" t="s">
        <v>45</v>
      </c>
      <c r="B20" s="4">
        <v>0.09</v>
      </c>
      <c r="C20" t="s">
        <v>24</v>
      </c>
      <c r="D20" s="2">
        <f>B11*B20</f>
        <v>102530718</v>
      </c>
      <c r="E20" s="2">
        <f t="shared" si="0"/>
        <v>30041.230002929973</v>
      </c>
      <c r="F20">
        <v>0</v>
      </c>
      <c r="G20" s="2">
        <f t="shared" si="1"/>
        <v>0</v>
      </c>
      <c r="H20" s="11">
        <f>E20*0.1</f>
        <v>3004.1230002929974</v>
      </c>
      <c r="I20" s="1" t="s">
        <v>58</v>
      </c>
    </row>
    <row r="21" spans="1:13" ht="16" thickBot="1" x14ac:dyDescent="0.25">
      <c r="A21" t="s">
        <v>19</v>
      </c>
      <c r="B21" s="4">
        <v>0.04</v>
      </c>
      <c r="C21" t="s">
        <v>24</v>
      </c>
      <c r="D21" s="7">
        <f>B11*B21</f>
        <v>45569208</v>
      </c>
      <c r="E21" s="7">
        <f t="shared" si="0"/>
        <v>13351.657779079987</v>
      </c>
      <c r="F21" s="6">
        <v>0</v>
      </c>
      <c r="G21" s="7">
        <f t="shared" si="1"/>
        <v>0</v>
      </c>
      <c r="H21" s="12">
        <f>E21*0.1</f>
        <v>1335.1657779079987</v>
      </c>
      <c r="I21" s="10" t="s">
        <v>61</v>
      </c>
    </row>
    <row r="22" spans="1:13" x14ac:dyDescent="0.2">
      <c r="A22" t="s">
        <v>36</v>
      </c>
      <c r="B22" s="4">
        <f>SUM(B13:B21)</f>
        <v>1</v>
      </c>
      <c r="D22" s="8">
        <f>SUM(D13:D21)</f>
        <v>899991858</v>
      </c>
      <c r="E22" s="2">
        <f>SUM(E13:E21)</f>
        <v>263695.24113682978</v>
      </c>
      <c r="F22" s="2">
        <f>SUM(F13:F21)</f>
        <v>239238342</v>
      </c>
      <c r="G22" s="2">
        <f>SUM(G13:G21)</f>
        <v>2876</v>
      </c>
      <c r="H22" s="11">
        <f>SUM(H13:H21)</f>
        <v>32121.524113682975</v>
      </c>
      <c r="I22" s="22" t="s">
        <v>62</v>
      </c>
    </row>
    <row r="23" spans="1:13" x14ac:dyDescent="0.2">
      <c r="A23" t="s">
        <v>20</v>
      </c>
      <c r="B23" s="4">
        <f>B13+B14</f>
        <v>0.35</v>
      </c>
      <c r="E23" s="9">
        <v>0.1</v>
      </c>
      <c r="G23" s="9">
        <v>2</v>
      </c>
      <c r="I23" s="4">
        <v>-0.2</v>
      </c>
    </row>
    <row r="24" spans="1:13" x14ac:dyDescent="0.2">
      <c r="A24" t="s">
        <v>22</v>
      </c>
      <c r="B24" s="4">
        <f>B15+B16+B17+B18+B19</f>
        <v>0.52</v>
      </c>
      <c r="E24" s="11">
        <f>E22*E23</f>
        <v>26369.524113682979</v>
      </c>
      <c r="G24" s="11">
        <f>G22*G23</f>
        <v>5752</v>
      </c>
      <c r="I24" s="22" t="s">
        <v>54</v>
      </c>
    </row>
    <row r="25" spans="1:13" x14ac:dyDescent="0.2">
      <c r="A25" t="s">
        <v>21</v>
      </c>
      <c r="B25" s="4">
        <f>B20+B21</f>
        <v>0.13</v>
      </c>
      <c r="E25" s="9" t="s">
        <v>13</v>
      </c>
      <c r="G25" s="9" t="s">
        <v>13</v>
      </c>
    </row>
    <row r="26" spans="1:13" x14ac:dyDescent="0.2">
      <c r="B26" s="4">
        <f>SUM(B23:B25)</f>
        <v>1</v>
      </c>
      <c r="E26" s="9" t="s">
        <v>13</v>
      </c>
      <c r="G26" s="9"/>
    </row>
    <row r="28" spans="1:13" s="1" customFormat="1" ht="16" thickBot="1" x14ac:dyDescent="0.25">
      <c r="B28" s="10" t="s">
        <v>40</v>
      </c>
      <c r="C28" s="10" t="s">
        <v>41</v>
      </c>
      <c r="D28" s="10" t="s">
        <v>44</v>
      </c>
      <c r="E28" s="10" t="s">
        <v>38</v>
      </c>
      <c r="F28" s="10" t="s">
        <v>31</v>
      </c>
      <c r="G28" s="10" t="s">
        <v>63</v>
      </c>
      <c r="H28" s="10" t="s">
        <v>56</v>
      </c>
      <c r="I28" s="10" t="s">
        <v>64</v>
      </c>
      <c r="J28" s="10" t="s">
        <v>65</v>
      </c>
      <c r="K28" s="10" t="s">
        <v>55</v>
      </c>
      <c r="L28" s="10" t="s">
        <v>30</v>
      </c>
      <c r="M28" s="1" t="s">
        <v>66</v>
      </c>
    </row>
    <row r="29" spans="1:13" x14ac:dyDescent="0.2">
      <c r="A29" s="15" t="s">
        <v>0</v>
      </c>
      <c r="B29" s="1">
        <f>7603+2781</f>
        <v>10384</v>
      </c>
      <c r="C29" s="1"/>
      <c r="D29" s="3">
        <v>8515</v>
      </c>
      <c r="E29" s="20">
        <f>SUM(B29:D29)</f>
        <v>18899</v>
      </c>
      <c r="F29" s="25">
        <f>E29*0.1</f>
        <v>1889.9</v>
      </c>
      <c r="G29" s="1">
        <v>40</v>
      </c>
      <c r="H29" s="9">
        <v>12.1</v>
      </c>
      <c r="I29" s="9">
        <f>G29*H29</f>
        <v>484</v>
      </c>
      <c r="J29" s="9">
        <f>F29+I29</f>
        <v>2373.9</v>
      </c>
      <c r="K29" s="13">
        <v>385</v>
      </c>
      <c r="L29" s="11">
        <f>K29*2</f>
        <v>770</v>
      </c>
      <c r="M29" s="9">
        <f>J29+L29</f>
        <v>3143.9</v>
      </c>
    </row>
    <row r="30" spans="1:13" x14ac:dyDescent="0.2">
      <c r="A30" s="15" t="s">
        <v>1</v>
      </c>
      <c r="B30" s="1">
        <f t="shared" ref="B30:B33" si="2">7603+2781</f>
        <v>10384</v>
      </c>
      <c r="C30" s="1"/>
      <c r="D30" s="3">
        <v>8515</v>
      </c>
      <c r="E30" s="20">
        <f t="shared" ref="E30:E40" si="3">SUM(B30:D30)</f>
        <v>18899</v>
      </c>
      <c r="F30" s="25">
        <f t="shared" ref="F30:F31" si="4">E30*0.1</f>
        <v>1889.9</v>
      </c>
      <c r="G30" s="1">
        <v>40</v>
      </c>
      <c r="H30" s="9">
        <v>11.66</v>
      </c>
      <c r="I30" s="9">
        <f t="shared" ref="I30:I40" si="5">G30*H30</f>
        <v>466.4</v>
      </c>
      <c r="J30" s="9">
        <f t="shared" ref="J30:J40" si="6">F30+I30</f>
        <v>2356.3000000000002</v>
      </c>
      <c r="K30" s="13">
        <v>383</v>
      </c>
      <c r="L30" s="11">
        <f t="shared" ref="L30:L40" si="7">K30*2</f>
        <v>766</v>
      </c>
      <c r="M30" s="9">
        <f t="shared" ref="M30:M40" si="8">J30+L30</f>
        <v>3122.3</v>
      </c>
    </row>
    <row r="31" spans="1:13" x14ac:dyDescent="0.2">
      <c r="A31" s="15" t="s">
        <v>2</v>
      </c>
      <c r="B31" s="1">
        <f t="shared" si="2"/>
        <v>10384</v>
      </c>
      <c r="C31" s="1"/>
      <c r="D31" s="3">
        <v>8515</v>
      </c>
      <c r="E31" s="20">
        <f t="shared" si="3"/>
        <v>18899</v>
      </c>
      <c r="F31" s="25">
        <f t="shared" si="4"/>
        <v>1889.9</v>
      </c>
      <c r="G31" s="1">
        <v>40</v>
      </c>
      <c r="H31" s="9">
        <v>9.19</v>
      </c>
      <c r="I31" s="9">
        <f t="shared" si="5"/>
        <v>367.59999999999997</v>
      </c>
      <c r="J31" s="9">
        <f t="shared" si="6"/>
        <v>2257.5</v>
      </c>
      <c r="K31" s="13">
        <v>396</v>
      </c>
      <c r="L31" s="11">
        <f t="shared" si="7"/>
        <v>792</v>
      </c>
      <c r="M31" s="9">
        <f t="shared" si="8"/>
        <v>3049.5</v>
      </c>
    </row>
    <row r="32" spans="1:13" x14ac:dyDescent="0.2">
      <c r="A32" s="15" t="s">
        <v>3</v>
      </c>
      <c r="B32" s="1">
        <f t="shared" si="2"/>
        <v>10384</v>
      </c>
      <c r="C32" s="3">
        <v>271.79134860050891</v>
      </c>
      <c r="D32" s="3">
        <v>8515</v>
      </c>
      <c r="E32" s="20">
        <f t="shared" si="3"/>
        <v>19170.791348600509</v>
      </c>
      <c r="F32" s="25">
        <v>2041.9</v>
      </c>
      <c r="G32" s="1">
        <v>40</v>
      </c>
      <c r="H32" s="9">
        <v>8.61</v>
      </c>
      <c r="I32" s="9">
        <f t="shared" si="5"/>
        <v>344.4</v>
      </c>
      <c r="J32" s="9">
        <f t="shared" si="6"/>
        <v>2386.3000000000002</v>
      </c>
      <c r="K32" s="13">
        <v>247</v>
      </c>
      <c r="L32" s="11">
        <f t="shared" si="7"/>
        <v>494</v>
      </c>
      <c r="M32" s="9">
        <f t="shared" si="8"/>
        <v>2880.3</v>
      </c>
    </row>
    <row r="33" spans="1:13" x14ac:dyDescent="0.2">
      <c r="A33" s="15" t="s">
        <v>4</v>
      </c>
      <c r="B33" s="1">
        <f t="shared" si="2"/>
        <v>10384</v>
      </c>
      <c r="C33" s="3">
        <v>5979.4096692111962</v>
      </c>
      <c r="D33" s="3">
        <v>8515</v>
      </c>
      <c r="E33" s="20">
        <f t="shared" si="3"/>
        <v>24878.409669211196</v>
      </c>
      <c r="F33" s="25">
        <f t="shared" ref="F33:F40" si="9">E32*0.1</f>
        <v>1917.079134860051</v>
      </c>
      <c r="G33" s="1">
        <v>40</v>
      </c>
      <c r="H33" s="9">
        <v>5.6</v>
      </c>
      <c r="I33" s="9">
        <f t="shared" si="5"/>
        <v>224</v>
      </c>
      <c r="J33" s="9">
        <f t="shared" si="6"/>
        <v>2141.079134860051</v>
      </c>
      <c r="K33" s="13">
        <v>130</v>
      </c>
      <c r="L33" s="11">
        <f t="shared" si="7"/>
        <v>260</v>
      </c>
      <c r="M33" s="9">
        <f t="shared" si="8"/>
        <v>2401.079134860051</v>
      </c>
    </row>
    <row r="34" spans="1:13" x14ac:dyDescent="0.2">
      <c r="A34" s="15" t="s">
        <v>11</v>
      </c>
      <c r="B34" s="1">
        <f>5006+2781</f>
        <v>7787</v>
      </c>
      <c r="C34" s="3">
        <v>8833.2188295165397</v>
      </c>
      <c r="D34" s="3">
        <v>5607</v>
      </c>
      <c r="E34" s="20">
        <f t="shared" si="3"/>
        <v>22227.21882951654</v>
      </c>
      <c r="F34" s="25">
        <f t="shared" si="9"/>
        <v>2487.8409669211196</v>
      </c>
      <c r="G34" s="1">
        <v>40</v>
      </c>
      <c r="H34" s="9">
        <v>5.04</v>
      </c>
      <c r="I34" s="9">
        <f t="shared" si="5"/>
        <v>201.6</v>
      </c>
      <c r="J34" s="9">
        <f t="shared" si="6"/>
        <v>2689.4409669211195</v>
      </c>
      <c r="K34" s="13">
        <v>91</v>
      </c>
      <c r="L34" s="11">
        <f t="shared" si="7"/>
        <v>182</v>
      </c>
      <c r="M34" s="9">
        <f t="shared" si="8"/>
        <v>2871.4409669211195</v>
      </c>
    </row>
    <row r="35" spans="1:13" x14ac:dyDescent="0.2">
      <c r="A35" s="15" t="s">
        <v>5</v>
      </c>
      <c r="B35" s="1">
        <f t="shared" ref="B35" si="10">5006+2781</f>
        <v>7787</v>
      </c>
      <c r="C35" s="3">
        <v>14948.52417302799</v>
      </c>
      <c r="D35" s="3">
        <v>5607</v>
      </c>
      <c r="E35" s="20">
        <f t="shared" si="3"/>
        <v>28342.524173027989</v>
      </c>
      <c r="F35" s="25">
        <f t="shared" si="9"/>
        <v>2222.7218829516542</v>
      </c>
      <c r="G35" s="1">
        <v>40</v>
      </c>
      <c r="H35" s="9">
        <v>10.27</v>
      </c>
      <c r="I35" s="9">
        <f t="shared" si="5"/>
        <v>410.79999999999995</v>
      </c>
      <c r="J35" s="9">
        <f t="shared" si="6"/>
        <v>2633.5218829516543</v>
      </c>
      <c r="K35" s="13">
        <v>37</v>
      </c>
      <c r="L35" s="11">
        <f t="shared" si="7"/>
        <v>74</v>
      </c>
      <c r="M35" s="9">
        <f t="shared" si="8"/>
        <v>2707.5218829516543</v>
      </c>
    </row>
    <row r="36" spans="1:13" x14ac:dyDescent="0.2">
      <c r="A36" s="15" t="s">
        <v>6</v>
      </c>
      <c r="B36" s="1">
        <f>5006+2781</f>
        <v>7787</v>
      </c>
      <c r="C36" s="3">
        <v>18210.020356234098</v>
      </c>
      <c r="D36" s="3">
        <v>5607</v>
      </c>
      <c r="E36" s="20">
        <f t="shared" si="3"/>
        <v>31604.020356234098</v>
      </c>
      <c r="F36" s="25">
        <f t="shared" si="9"/>
        <v>2834.2524173027991</v>
      </c>
      <c r="G36" s="1">
        <v>40</v>
      </c>
      <c r="H36" s="9">
        <v>12.1</v>
      </c>
      <c r="I36" s="9">
        <f t="shared" si="5"/>
        <v>484</v>
      </c>
      <c r="J36" s="9">
        <f t="shared" si="6"/>
        <v>3318.2524173027991</v>
      </c>
      <c r="K36" s="13">
        <v>25</v>
      </c>
      <c r="L36" s="11">
        <f t="shared" si="7"/>
        <v>50</v>
      </c>
      <c r="M36" s="9">
        <f t="shared" si="8"/>
        <v>3368.2524173027991</v>
      </c>
    </row>
    <row r="37" spans="1:13" x14ac:dyDescent="0.2">
      <c r="A37" s="15" t="s">
        <v>7</v>
      </c>
      <c r="B37" s="1">
        <f>7603+2781</f>
        <v>10384</v>
      </c>
      <c r="C37" s="3">
        <v>5164.0356234096698</v>
      </c>
      <c r="D37" s="3">
        <v>8515</v>
      </c>
      <c r="E37" s="20">
        <f t="shared" si="3"/>
        <v>24063.035623409669</v>
      </c>
      <c r="F37" s="25">
        <f t="shared" si="9"/>
        <v>3160.40203562341</v>
      </c>
      <c r="G37" s="1">
        <v>40</v>
      </c>
      <c r="H37" s="9">
        <v>11.91</v>
      </c>
      <c r="I37" s="9">
        <f t="shared" si="5"/>
        <v>476.4</v>
      </c>
      <c r="J37" s="9">
        <f t="shared" si="6"/>
        <v>3636.8020356234101</v>
      </c>
      <c r="K37" s="13">
        <v>81</v>
      </c>
      <c r="L37" s="11">
        <f t="shared" si="7"/>
        <v>162</v>
      </c>
      <c r="M37" s="9">
        <f t="shared" si="8"/>
        <v>3798.8020356234101</v>
      </c>
    </row>
    <row r="38" spans="1:13" x14ac:dyDescent="0.2">
      <c r="A38" s="15" t="s">
        <v>8</v>
      </c>
      <c r="B38" s="1">
        <f t="shared" ref="B38:B40" si="11">7603+2781</f>
        <v>10384</v>
      </c>
      <c r="C38" s="3"/>
      <c r="D38" s="3">
        <v>8515</v>
      </c>
      <c r="E38" s="20">
        <f t="shared" si="3"/>
        <v>18899</v>
      </c>
      <c r="F38" s="25">
        <v>1890</v>
      </c>
      <c r="G38" s="1">
        <v>40</v>
      </c>
      <c r="H38" s="9">
        <v>11.42</v>
      </c>
      <c r="I38" s="9">
        <f t="shared" si="5"/>
        <v>456.8</v>
      </c>
      <c r="J38" s="9">
        <f t="shared" si="6"/>
        <v>2346.8000000000002</v>
      </c>
      <c r="K38" s="13">
        <v>274</v>
      </c>
      <c r="L38" s="11">
        <f t="shared" si="7"/>
        <v>548</v>
      </c>
      <c r="M38" s="9">
        <f t="shared" si="8"/>
        <v>2894.8</v>
      </c>
    </row>
    <row r="39" spans="1:13" x14ac:dyDescent="0.2">
      <c r="A39" s="15" t="s">
        <v>9</v>
      </c>
      <c r="B39" s="1">
        <f t="shared" si="11"/>
        <v>10384</v>
      </c>
      <c r="C39" s="1"/>
      <c r="D39" s="3">
        <v>8515</v>
      </c>
      <c r="E39" s="20">
        <f t="shared" si="3"/>
        <v>18899</v>
      </c>
      <c r="F39" s="25">
        <f t="shared" si="9"/>
        <v>1889.9</v>
      </c>
      <c r="G39" s="1">
        <v>40</v>
      </c>
      <c r="H39" s="9">
        <v>12.07</v>
      </c>
      <c r="I39" s="9">
        <f t="shared" si="5"/>
        <v>482.8</v>
      </c>
      <c r="J39" s="9">
        <f t="shared" si="6"/>
        <v>2372.7000000000003</v>
      </c>
      <c r="K39" s="13">
        <v>347</v>
      </c>
      <c r="L39" s="11">
        <f t="shared" si="7"/>
        <v>694</v>
      </c>
      <c r="M39" s="9">
        <f t="shared" si="8"/>
        <v>3066.7000000000003</v>
      </c>
    </row>
    <row r="40" spans="1:13" ht="16" thickBot="1" x14ac:dyDescent="0.25">
      <c r="A40" s="16" t="s">
        <v>10</v>
      </c>
      <c r="B40" s="10">
        <f t="shared" si="11"/>
        <v>10384</v>
      </c>
      <c r="C40" s="10"/>
      <c r="D40" s="18">
        <v>8515</v>
      </c>
      <c r="E40" s="27">
        <f t="shared" si="3"/>
        <v>18899</v>
      </c>
      <c r="F40" s="26">
        <f t="shared" si="9"/>
        <v>1889.9</v>
      </c>
      <c r="G40" s="10">
        <v>40</v>
      </c>
      <c r="H40" s="24">
        <v>13.45</v>
      </c>
      <c r="I40" s="24">
        <f t="shared" si="5"/>
        <v>538</v>
      </c>
      <c r="J40" s="24">
        <f t="shared" si="6"/>
        <v>2427.9</v>
      </c>
      <c r="K40" s="14">
        <v>391</v>
      </c>
      <c r="L40" s="12">
        <f t="shared" si="7"/>
        <v>782</v>
      </c>
      <c r="M40" s="24">
        <f t="shared" si="8"/>
        <v>3209.9</v>
      </c>
    </row>
    <row r="41" spans="1:13" x14ac:dyDescent="0.2">
      <c r="B41" s="1">
        <f t="shared" ref="B41:F41" si="12">SUM(B29:B40)</f>
        <v>116817</v>
      </c>
      <c r="C41" s="1">
        <f t="shared" si="12"/>
        <v>53407</v>
      </c>
      <c r="D41" s="3">
        <f t="shared" si="12"/>
        <v>93456</v>
      </c>
      <c r="E41" s="20">
        <f t="shared" si="12"/>
        <v>263680</v>
      </c>
      <c r="F41" s="25">
        <f t="shared" si="12"/>
        <v>26003.696437659037</v>
      </c>
      <c r="J41" s="9">
        <f>SUM(J29:J40)</f>
        <v>30940.496437659036</v>
      </c>
      <c r="K41" s="13">
        <f>SUM(K29:K40)</f>
        <v>2787</v>
      </c>
      <c r="L41" s="11">
        <f>SUM(L29:L40)</f>
        <v>5574</v>
      </c>
      <c r="M41" s="9">
        <f>SUM(M29:M40)</f>
        <v>36514.496437659036</v>
      </c>
    </row>
    <row r="42" spans="1:13" x14ac:dyDescent="0.2">
      <c r="C42" s="1"/>
      <c r="D42" s="3"/>
      <c r="E42" s="20"/>
      <c r="F42" s="25"/>
      <c r="J42" s="9"/>
      <c r="K42" s="13"/>
      <c r="L42" s="11"/>
      <c r="M42" s="9"/>
    </row>
    <row r="43" spans="1:13" x14ac:dyDescent="0.2">
      <c r="B43" s="1" t="s">
        <v>68</v>
      </c>
      <c r="C43" s="1" t="s">
        <v>69</v>
      </c>
      <c r="D43" s="3" t="s">
        <v>70</v>
      </c>
      <c r="E43" s="20"/>
      <c r="F43" s="25"/>
      <c r="J43" s="9"/>
      <c r="K43" s="13"/>
      <c r="L43" s="11"/>
      <c r="M43" s="9"/>
    </row>
    <row r="44" spans="1:13" x14ac:dyDescent="0.2">
      <c r="A44" s="28" t="s">
        <v>67</v>
      </c>
      <c r="B44" s="3">
        <v>1139230200</v>
      </c>
      <c r="C44" s="3">
        <v>13514</v>
      </c>
      <c r="D44" s="31">
        <f>(B44/1000)/C44</f>
        <v>84.3</v>
      </c>
      <c r="E44" t="s">
        <v>71</v>
      </c>
      <c r="F44" s="1"/>
    </row>
    <row r="45" spans="1:13" x14ac:dyDescent="0.2">
      <c r="A45" s="28" t="s">
        <v>13</v>
      </c>
      <c r="B45" s="29" t="s">
        <v>13</v>
      </c>
      <c r="C45" s="30"/>
    </row>
    <row r="46" spans="1:13" x14ac:dyDescent="0.2">
      <c r="A46" t="s">
        <v>72</v>
      </c>
      <c r="B46" s="29">
        <v>36514.5</v>
      </c>
      <c r="C46" s="3">
        <v>13514</v>
      </c>
      <c r="D46" s="29">
        <f>B46/C46</f>
        <v>2.7019757288737605</v>
      </c>
      <c r="E46" t="s">
        <v>72</v>
      </c>
    </row>
  </sheetData>
  <pageMargins left="0.7" right="0.7" top="0.75" bottom="0.75" header="0.3" footer="0.3"/>
  <pageSetup scale="66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Leahy</dc:creator>
  <cp:lastModifiedBy>Melissa Sokolowsky</cp:lastModifiedBy>
  <cp:lastPrinted>2020-05-20T00:31:49Z</cp:lastPrinted>
  <dcterms:created xsi:type="dcterms:W3CDTF">2020-05-17T00:12:59Z</dcterms:created>
  <dcterms:modified xsi:type="dcterms:W3CDTF">2020-05-26T23:52:24Z</dcterms:modified>
</cp:coreProperties>
</file>